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D:\THIS PC\DESKTOP\E-Tender Process Updated\26-27\"/>
    </mc:Choice>
  </mc:AlternateContent>
  <xr:revisionPtr revIDLastSave="0" documentId="13_ncr:1_{5E3FD776-4D99-4D6B-8DC5-E56053336D5C}" xr6:coauthVersionLast="47" xr6:coauthVersionMax="47" xr10:uidLastSave="{00000000-0000-0000-0000-000000000000}"/>
  <bookViews>
    <workbookView xWindow="-120" yWindow="-120" windowWidth="29040" windowHeight="15720" tabRatio="576" xr2:uid="{00000000-000D-0000-FFFF-FFFF00000000}"/>
  </bookViews>
  <sheets>
    <sheet name="Price Bid"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9" i="2" l="1"/>
  <c r="J39" i="2" s="1"/>
  <c r="G21" i="2"/>
  <c r="J21" i="2" s="1"/>
  <c r="K21" i="2" s="1"/>
  <c r="G20" i="2"/>
  <c r="J20" i="2" s="1"/>
  <c r="K20" i="2" s="1"/>
  <c r="G19" i="2"/>
  <c r="J19" i="2" s="1"/>
  <c r="G18" i="2"/>
  <c r="J18" i="2" s="1"/>
  <c r="K18" i="2" s="1"/>
  <c r="G42" i="2"/>
  <c r="J42" i="2" s="1"/>
  <c r="G35" i="2"/>
  <c r="J35" i="2" s="1"/>
  <c r="G36" i="2"/>
  <c r="J36" i="2" s="1"/>
  <c r="G37" i="2"/>
  <c r="J37" i="2" s="1"/>
  <c r="K37" i="2" s="1"/>
  <c r="G38" i="2"/>
  <c r="J38" i="2" s="1"/>
  <c r="K38" i="2" s="1"/>
  <c r="G40" i="2"/>
  <c r="J40" i="2" s="1"/>
  <c r="K39" i="2" l="1"/>
  <c r="K19" i="2"/>
  <c r="K42" i="2"/>
  <c r="K43" i="2" s="1"/>
  <c r="K36" i="2"/>
  <c r="K40" i="2"/>
  <c r="K35" i="2"/>
  <c r="G27" i="2"/>
  <c r="G28" i="2"/>
  <c r="J28" i="2" s="1"/>
  <c r="G29" i="2"/>
  <c r="J29" i="2" s="1"/>
  <c r="G30" i="2"/>
  <c r="J30" i="2" s="1"/>
  <c r="G31" i="2"/>
  <c r="G32" i="2"/>
  <c r="J32" i="2" s="1"/>
  <c r="K32" i="2" s="1"/>
  <c r="G33" i="2"/>
  <c r="J33" i="2" s="1"/>
  <c r="K33" i="2" s="1"/>
  <c r="J31" i="2" l="1"/>
  <c r="K31" i="2" s="1"/>
  <c r="K30" i="2"/>
  <c r="K29" i="2"/>
  <c r="K28" i="2"/>
  <c r="J27" i="2"/>
  <c r="K27" i="2" s="1"/>
  <c r="G22" i="2"/>
  <c r="J22" i="2" s="1"/>
  <c r="G25" i="2"/>
  <c r="G26" i="2"/>
  <c r="J26" i="2" s="1"/>
  <c r="K26" i="2" s="1"/>
  <c r="G34" i="2"/>
  <c r="J34" i="2" s="1"/>
  <c r="K34" i="2" s="1"/>
  <c r="G10" i="2"/>
  <c r="J10" i="2" s="1"/>
  <c r="K10" i="2" s="1"/>
  <c r="G13" i="2"/>
  <c r="J13" i="2" s="1"/>
  <c r="J25" i="2" l="1"/>
  <c r="K45" i="2"/>
  <c r="K22" i="2"/>
  <c r="K25" i="2"/>
  <c r="K41" i="2" s="1"/>
  <c r="K13" i="2"/>
  <c r="G11" i="2"/>
  <c r="J11" i="2" s="1"/>
  <c r="G12" i="2"/>
  <c r="G14" i="2"/>
  <c r="G15" i="2"/>
  <c r="J15" i="2" s="1"/>
  <c r="K15" i="2" s="1"/>
  <c r="G16" i="2"/>
  <c r="J16" i="2" s="1"/>
  <c r="G17" i="2"/>
  <c r="J8" i="2" l="1"/>
  <c r="K8" i="2" s="1"/>
  <c r="J17" i="2"/>
  <c r="K17" i="2" s="1"/>
  <c r="K11" i="2"/>
  <c r="K16" i="2"/>
  <c r="K44" i="2"/>
  <c r="J12" i="2"/>
  <c r="K12" i="2" s="1"/>
  <c r="J14" i="2"/>
  <c r="K14" i="2" s="1"/>
  <c r="K23" i="2" l="1"/>
  <c r="K46" i="2" s="1"/>
</calcChain>
</file>

<file path=xl/sharedStrings.xml><?xml version="1.0" encoding="utf-8"?>
<sst xmlns="http://schemas.openxmlformats.org/spreadsheetml/2006/main" count="100" uniqueCount="75">
  <si>
    <t>Name of work :</t>
  </si>
  <si>
    <t>Name of the Contractor</t>
  </si>
  <si>
    <t>Sl.No.</t>
  </si>
  <si>
    <t>Description of Items</t>
  </si>
  <si>
    <t>Qty</t>
  </si>
  <si>
    <t>Unit</t>
  </si>
  <si>
    <t>Rate/ Unit</t>
  </si>
  <si>
    <t>Sub Total</t>
  </si>
  <si>
    <t>HSN/ SAC
 Code</t>
  </si>
  <si>
    <t>Total</t>
  </si>
  <si>
    <t xml:space="preserve">SCHEDULE OF QUANTITY / PRICE BID                                 </t>
  </si>
  <si>
    <t>Make &amp; Model</t>
  </si>
  <si>
    <t>GST %</t>
  </si>
  <si>
    <t>GST Amount in Rs</t>
  </si>
  <si>
    <t>B</t>
  </si>
  <si>
    <t>Note:  Lowest tender will be considered as per grand total .The bidder must quote for all the items for completeness of the tender, else the tender will be rejected.</t>
  </si>
  <si>
    <t>Grand Total (in Rupees)</t>
  </si>
  <si>
    <t>A.</t>
  </si>
  <si>
    <r>
      <t>ALL INDIA RADIO(AKASHVANI BHAVAN)</t>
    </r>
    <r>
      <rPr>
        <b/>
        <sz val="30"/>
        <rFont val="Century Gothic"/>
        <family val="2"/>
      </rPr>
      <t xml:space="preserve">                    </t>
    </r>
    <r>
      <rPr>
        <b/>
        <u/>
        <sz val="20"/>
        <rFont val="Century Gothic"/>
        <family val="2"/>
      </rPr>
      <t>ANNEXURE - E</t>
    </r>
  </si>
  <si>
    <t>MT</t>
  </si>
  <si>
    <t>M</t>
  </si>
  <si>
    <t>TOTAL OF SUPPLY (A)</t>
  </si>
  <si>
    <r>
      <t>SUPPLY OF MATERIAL AT SITE (</t>
    </r>
    <r>
      <rPr>
        <b/>
        <i/>
        <sz val="11"/>
        <rFont val="Arial"/>
        <family val="2"/>
      </rPr>
      <t>All the following items shall conform to detailed Akashvani Specification</t>
    </r>
    <r>
      <rPr>
        <b/>
        <sz val="11"/>
        <rFont val="Arial"/>
        <family val="2"/>
      </rPr>
      <t>)</t>
    </r>
  </si>
  <si>
    <t>WORKS (All the following works shall conform to detailed Akashvani Specification)</t>
  </si>
  <si>
    <t xml:space="preserve">Laying of Power Supply Cable and fixing of weather proof metal boxes with Multipoint Power sockets and switches at base and each platforms, fixing of 32 A, SP&amp;N, MCB including connections, testing etc. complete as required.
</t>
  </si>
  <si>
    <t>TOTAL OF WORKS(B)</t>
  </si>
  <si>
    <t>Additional charges for reduced soil bearing capacity below 8.2 MT/Sq. M for every 0.55 MT/Sq. M decrease.</t>
  </si>
  <si>
    <t>TOTAL OF WORKS (B + C)</t>
  </si>
  <si>
    <t xml:space="preserve">1 % Labour Welfare cess for works part only </t>
  </si>
  <si>
    <t>TOTAL OF WORKS  ( C )</t>
  </si>
  <si>
    <t xml:space="preserve">Supply of 50M tower superstructure materials including Fabrication, Galvanizing as per Akashvani Specification complete as required. 
#Quantity in Metric Ton (MT) offered to be mentioned by tenderer. </t>
  </si>
  <si>
    <t>ACCESSORIES</t>
  </si>
  <si>
    <t xml:space="preserve">Supply of LED based Aviation Obstruction Light including beacon light (with twin aviation obstruction light arrangement in "ON" duty and 'STANDBY' mode with alarm) along with Sun-Switch, Control Panel (with MCBs, alarm indicators etc.), 
Power Supply Cable and accessories etc, complete as required.
</t>
  </si>
  <si>
    <t>(i)</t>
  </si>
  <si>
    <t>(ii)</t>
  </si>
  <si>
    <t>a) Supply of 3 Core, 6 Sq mm, Copper Conductor (Stranded), XLPE insulated, Sheathed, armoured, weather proof cable with lugs etc. complete as required.</t>
  </si>
  <si>
    <t>b) Supply of 32 A, SP&amp;N MCB along with weather proof metal boxes with multipoint power sockets and switches at base and each platforms,earthwireetc. complete as required.</t>
  </si>
  <si>
    <t>(iii)</t>
  </si>
  <si>
    <t>Supply of Vertical ladder material with Free Fall Prevention System complete as required.</t>
  </si>
  <si>
    <t>(iv)</t>
  </si>
  <si>
    <t>(v)</t>
  </si>
  <si>
    <t>Supply of Vertical Cable Tray material as per specification complete as required. (Rate per meter shall be quoted)</t>
  </si>
  <si>
    <t>(vi)</t>
  </si>
  <si>
    <t>Supply of Lightning Arrester material complete as required.</t>
  </si>
  <si>
    <t>(vii)</t>
  </si>
  <si>
    <t>Supply of tower earthing system materials for 50 M tower (4 Nos. earthing) along with copper strips as per AIR specification.</t>
  </si>
  <si>
    <t>(viii)</t>
  </si>
  <si>
    <t>Supply of 100 mm inner dia. Class "C', seamless  GI  pipe of 18 m length</t>
  </si>
  <si>
    <t>Submission of certified inspection report for structural safety &amp; firmness, verticality and all other design specifications by IITs, NIT's or any of the recognized Govt. Institution(s) after erection of tower to Zonal ADG (E).</t>
  </si>
  <si>
    <t xml:space="preserve">Submission of Completion Report (soft &amp; hard copies) including photographs showing complete tower as well as each section of 20 M length from base to top, horizontal cable tray and foundation processes starting of excavation, steel layout and reinforcements etc. to leveled finished foundation to:
a) AIR Station              -1 set
b) Zonal Office           -1 Set
c) DG: AIR                    -1 Set
</t>
  </si>
  <si>
    <t xml:space="preserve">Any other items required for the completeness of the system. 
Items wise details (including part No., if any) are to be given by the tenderer.
</t>
  </si>
  <si>
    <t>Design of 50M tower &amp; foundation as per AIR specifications and Submission of SERC/IIT approved design documents and design drawings (soft &amp; hard copies) duly signed &amp; stamped by competent authority and working structural drawings of 50M tower (for foundation and tower structure) as per AIR specification to Zonal ADG (E)</t>
  </si>
  <si>
    <t>Casting of tower foundation including Supply of complete raw materials, hardware, labour, site clearance etc. as per AIR specification complete as required.</t>
  </si>
  <si>
    <t xml:space="preserve">Erection, Testing and Commissioning of 50 M Self Supporting Lattice Steel tower at site as per AIR specification complete as required
</t>
  </si>
  <si>
    <t>Painting of tower including paint materials complete as required.</t>
  </si>
  <si>
    <t xml:space="preserve">Earthing work for tower (4 Nos, earthing) complete as per AIR specification
</t>
  </si>
  <si>
    <t>Tower Lightning Arrester installation work complete as required.</t>
  </si>
  <si>
    <t>Fixing of 100 mm inner dia. Class 'C', seamless GI pipe of 18 M length for mounting provisions for VHF FM Antenna complete as required.</t>
  </si>
  <si>
    <t xml:space="preserve">Fixing of Vertical ladder with Free Fall Prevention System complete as required.
</t>
  </si>
  <si>
    <t xml:space="preserve">Fixing of Vertical Cable Tray with clamps complete as required. (Rate per meter shall be quoted) </t>
  </si>
  <si>
    <t xml:space="preserve">Fixing of Horizontal Cable Tray with clamps complete as required. (Rate per meter shall be quoted)
</t>
  </si>
  <si>
    <t>Pre-dispatch inspection of tower materials at the works of OEM/tower manufacturer</t>
  </si>
  <si>
    <t>C</t>
  </si>
  <si>
    <t>Any other works required for the completion of DSETC. Break up details of work are to be given by the tenderer.</t>
  </si>
  <si>
    <t>Hoisting of VHF FM Antenna &amp; laying of RF Coaxial Cable as required.</t>
  </si>
  <si>
    <t>SET</t>
  </si>
  <si>
    <t>LOT</t>
  </si>
  <si>
    <t>JOB</t>
  </si>
  <si>
    <t>SETS</t>
  </si>
  <si>
    <t>Tender No.: P/1/ E- Tender/ 50 Mtr. FM SS Tower/3 Places/ 2024-25</t>
  </si>
  <si>
    <t>Design, Supply, Erection, Testing and Commissioning (DSETC) of 50 Meter Self  Supporting Lattice Steel Tower including provisions of mounting for installation of VHF FM Antenna etc. at Akashvani Kalimpong(WB), Akashvani Bonaigarh(Odisha) and Akashvani Motihari(Bihar).</t>
  </si>
  <si>
    <t xml:space="preserve">Submission of working structural drawings of 50M tower (for foundation and tower structure) as per AIR specification to:
a) AIR Station               -1 set
b) Zonal Office            -1 Set
c) DG: AIR                     -1 Set
</t>
  </si>
  <si>
    <t>Fixing of LED based Aviation Obstruction Lights along with cable &amp;
MCB complete as required.</t>
  </si>
  <si>
    <t>Soil testing with detailed report &amp; document.</t>
  </si>
  <si>
    <t>Supply of  Horizontal Cable Tray material as per specification complete as required. (Rate per meter shall be quoted)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</si>
</sst>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0"/>
      <name val="Arial"/>
    </font>
    <font>
      <sz val="10"/>
      <name val="Arial"/>
      <family val="2"/>
    </font>
    <font>
      <sz val="10"/>
      <name val="Helv"/>
      <charset val="204"/>
    </font>
    <font>
      <sz val="11"/>
      <color indexed="8"/>
      <name val="Arial"/>
      <family val="2"/>
    </font>
    <font>
      <b/>
      <sz val="20"/>
      <name val="Arial"/>
      <family val="2"/>
    </font>
    <font>
      <b/>
      <sz val="16"/>
      <name val="Arial"/>
      <family val="2"/>
    </font>
    <font>
      <b/>
      <sz val="14"/>
      <name val="Arial"/>
      <family val="2"/>
    </font>
    <font>
      <b/>
      <sz val="11"/>
      <name val="Arial"/>
      <family val="2"/>
    </font>
    <font>
      <sz val="11"/>
      <name val="Arial"/>
      <family val="2"/>
    </font>
    <font>
      <sz val="16"/>
      <color indexed="8"/>
      <name val="Arial"/>
      <family val="2"/>
    </font>
    <font>
      <b/>
      <u/>
      <sz val="30"/>
      <name val="Century Gothic"/>
      <family val="2"/>
    </font>
    <font>
      <sz val="20"/>
      <name val="Century Gothic"/>
      <family val="2"/>
    </font>
    <font>
      <sz val="8"/>
      <name val="Bookman Old Style"/>
      <family val="1"/>
    </font>
    <font>
      <b/>
      <sz val="10"/>
      <name val="Bookman Old Style"/>
      <family val="1"/>
    </font>
    <font>
      <b/>
      <u/>
      <sz val="20"/>
      <name val="Century Gothic"/>
      <family val="2"/>
    </font>
    <font>
      <sz val="22"/>
      <color indexed="8"/>
      <name val="Arial"/>
      <family val="2"/>
    </font>
    <font>
      <b/>
      <sz val="30"/>
      <name val="Century Gothic"/>
      <family val="2"/>
    </font>
    <font>
      <sz val="11"/>
      <color theme="1"/>
      <name val="Century Gothic"/>
      <family val="2"/>
    </font>
    <font>
      <b/>
      <sz val="14"/>
      <color indexed="8"/>
      <name val="Arial"/>
      <family val="2"/>
    </font>
    <font>
      <b/>
      <sz val="10"/>
      <color theme="1"/>
      <name val="Century Gothic"/>
      <family val="2"/>
    </font>
    <font>
      <b/>
      <sz val="10"/>
      <name val="Arial"/>
      <family val="2"/>
    </font>
    <font>
      <b/>
      <sz val="12"/>
      <color theme="1"/>
      <name val="Century Gothic"/>
      <family val="2"/>
    </font>
    <font>
      <b/>
      <i/>
      <sz val="11"/>
      <name val="Arial"/>
      <family val="2"/>
    </font>
    <font>
      <b/>
      <sz val="12"/>
      <name val="Arial"/>
      <family val="2"/>
    </font>
    <font>
      <b/>
      <sz val="14"/>
      <color theme="1"/>
      <name val="Century Gothic"/>
      <family val="2"/>
    </font>
    <font>
      <b/>
      <sz val="14"/>
      <name val="Century Gothic"/>
      <family val="2"/>
    </font>
    <font>
      <b/>
      <sz val="16"/>
      <name val="Bookman Old Style"/>
      <family val="1"/>
    </font>
    <font>
      <b/>
      <sz val="20"/>
      <name val="Century Gothic"/>
      <family val="2"/>
    </font>
    <font>
      <sz val="11"/>
      <color rgb="FF1D2228"/>
      <name val="Arial"/>
      <family val="2"/>
    </font>
  </fonts>
  <fills count="7">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rgb="FF66CCFF"/>
        <bgColor indexed="64"/>
      </patternFill>
    </fill>
    <fill>
      <patternFill patternType="solid">
        <fgColor theme="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1" fillId="0" borderId="0"/>
    <xf numFmtId="0" fontId="1" fillId="0" borderId="0"/>
    <xf numFmtId="0" fontId="1" fillId="0" borderId="0"/>
  </cellStyleXfs>
  <cellXfs count="73">
    <xf numFmtId="0" fontId="0" fillId="0" borderId="0" xfId="0"/>
    <xf numFmtId="0" fontId="3" fillId="2" borderId="0" xfId="0" applyFont="1" applyFill="1"/>
    <xf numFmtId="0" fontId="8" fillId="2" borderId="0" xfId="0" applyFont="1" applyFill="1"/>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2" fillId="2" borderId="0" xfId="0" applyFont="1" applyFill="1"/>
    <xf numFmtId="0" fontId="9" fillId="2" borderId="0" xfId="0" applyFont="1" applyFill="1" applyAlignment="1">
      <alignment horizontal="left" wrapText="1"/>
    </xf>
    <xf numFmtId="0" fontId="9" fillId="2" borderId="0" xfId="0" applyFont="1" applyFill="1" applyAlignment="1">
      <alignment horizontal="center" vertical="center" wrapText="1"/>
    </xf>
    <xf numFmtId="0" fontId="3" fillId="0" borderId="0" xfId="0" applyFont="1" applyAlignment="1">
      <alignment horizontal="center" vertical="center"/>
    </xf>
    <xf numFmtId="49" fontId="7"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xf>
    <xf numFmtId="1" fontId="7" fillId="4" borderId="1" xfId="0" applyNumberFormat="1" applyFont="1" applyFill="1" applyBorder="1" applyAlignment="1">
      <alignment horizontal="center" vertical="center"/>
    </xf>
    <xf numFmtId="0" fontId="7"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2" fontId="7" fillId="5" borderId="1" xfId="0" applyNumberFormat="1" applyFont="1" applyFill="1" applyBorder="1" applyAlignment="1">
      <alignment horizontal="center" vertical="center" wrapText="1" shrinkToFit="1"/>
    </xf>
    <xf numFmtId="0" fontId="18" fillId="5" borderId="1" xfId="0" applyFont="1" applyFill="1" applyBorder="1" applyAlignment="1">
      <alignment horizontal="center" vertical="center" wrapText="1"/>
    </xf>
    <xf numFmtId="2" fontId="0" fillId="0" borderId="1" xfId="0" applyNumberFormat="1" applyBorder="1" applyAlignment="1">
      <alignment horizontal="center" vertical="center"/>
    </xf>
    <xf numFmtId="0" fontId="13" fillId="0" borderId="1" xfId="0" applyFont="1" applyBorder="1" applyAlignment="1">
      <alignment horizontal="left" vertical="center" wrapText="1" indent="1"/>
    </xf>
    <xf numFmtId="2" fontId="17" fillId="5" borderId="3" xfId="0" applyNumberFormat="1" applyFont="1" applyFill="1" applyBorder="1" applyAlignment="1" applyProtection="1">
      <alignment horizontal="center" vertical="center" wrapText="1"/>
      <protection locked="0"/>
    </xf>
    <xf numFmtId="0" fontId="0" fillId="0" borderId="1" xfId="0" applyBorder="1" applyAlignment="1">
      <alignment horizontal="right" vertical="top"/>
    </xf>
    <xf numFmtId="1" fontId="7" fillId="5" borderId="1" xfId="0" applyNumberFormat="1" applyFont="1" applyFill="1" applyBorder="1" applyAlignment="1">
      <alignment horizontal="center" vertical="center"/>
    </xf>
    <xf numFmtId="0" fontId="7" fillId="5" borderId="1" xfId="0" applyFont="1" applyFill="1" applyBorder="1" applyAlignment="1">
      <alignment horizontal="center" vertical="center"/>
    </xf>
    <xf numFmtId="0" fontId="0" fillId="0" borderId="1" xfId="0" applyBorder="1" applyAlignment="1">
      <alignment horizontal="center" vertical="center"/>
    </xf>
    <xf numFmtId="0" fontId="20" fillId="0" borderId="1" xfId="0" applyFont="1" applyBorder="1" applyAlignment="1">
      <alignment horizontal="center" vertical="center"/>
    </xf>
    <xf numFmtId="0" fontId="23" fillId="6" borderId="1" xfId="0" applyFont="1" applyFill="1" applyBorder="1" applyAlignment="1">
      <alignment horizontal="center" vertical="center"/>
    </xf>
    <xf numFmtId="0" fontId="21" fillId="6" borderId="1" xfId="0" applyFont="1" applyFill="1" applyBorder="1" applyAlignment="1">
      <alignment vertical="center" wrapText="1"/>
    </xf>
    <xf numFmtId="2" fontId="17" fillId="6" borderId="3" xfId="0" applyNumberFormat="1" applyFont="1" applyFill="1" applyBorder="1" applyAlignment="1" applyProtection="1">
      <alignment horizontal="center" vertical="center" wrapText="1"/>
      <protection locked="0"/>
    </xf>
    <xf numFmtId="1" fontId="7" fillId="6" borderId="1" xfId="0" applyNumberFormat="1" applyFont="1" applyFill="1" applyBorder="1" applyAlignment="1">
      <alignment horizontal="center" vertical="center"/>
    </xf>
    <xf numFmtId="2" fontId="0" fillId="6" borderId="1" xfId="0" applyNumberFormat="1" applyFill="1" applyBorder="1" applyAlignment="1">
      <alignment horizontal="center" vertical="center"/>
    </xf>
    <xf numFmtId="0" fontId="24" fillId="0" borderId="1" xfId="0" applyFont="1" applyBorder="1" applyAlignment="1">
      <alignment vertical="center" wrapText="1"/>
    </xf>
    <xf numFmtId="0" fontId="25" fillId="0" borderId="1" xfId="0" applyFont="1" applyBorder="1" applyAlignment="1">
      <alignment horizontal="left" vertical="center" wrapText="1"/>
    </xf>
    <xf numFmtId="0" fontId="26" fillId="0" borderId="1" xfId="0" applyFont="1" applyBorder="1" applyAlignment="1">
      <alignment horizontal="left" vertical="center" wrapText="1"/>
    </xf>
    <xf numFmtId="2" fontId="6" fillId="0" borderId="1" xfId="0" applyNumberFormat="1" applyFont="1" applyBorder="1" applyAlignment="1">
      <alignment horizontal="center" vertical="center"/>
    </xf>
    <xf numFmtId="0" fontId="24" fillId="0" borderId="1" xfId="0" applyFont="1" applyBorder="1" applyAlignment="1">
      <alignment horizontal="left" vertical="center" wrapText="1"/>
    </xf>
    <xf numFmtId="0" fontId="27" fillId="5" borderId="1" xfId="0" applyFont="1" applyFill="1" applyBorder="1" applyAlignment="1">
      <alignment horizontal="center" vertical="center" wrapText="1"/>
    </xf>
    <xf numFmtId="2" fontId="5" fillId="5" borderId="1" xfId="0" applyNumberFormat="1" applyFont="1" applyFill="1" applyBorder="1" applyAlignment="1">
      <alignment horizontal="center" vertical="center" wrapText="1" shrinkToFit="1"/>
    </xf>
    <xf numFmtId="0" fontId="19" fillId="0" borderId="1" xfId="0" applyFont="1" applyBorder="1" applyAlignment="1">
      <alignment vertical="center" wrapText="1"/>
    </xf>
    <xf numFmtId="0" fontId="28" fillId="0" borderId="0" xfId="0" applyFont="1" applyAlignment="1">
      <alignment vertical="center" wrapText="1"/>
    </xf>
    <xf numFmtId="0" fontId="17" fillId="0" borderId="1" xfId="0" applyFont="1" applyBorder="1" applyAlignment="1">
      <alignment horizontal="left" vertical="center" wrapText="1"/>
    </xf>
    <xf numFmtId="0" fontId="28" fillId="0" borderId="1" xfId="0" applyFont="1" applyBorder="1" applyAlignment="1">
      <alignment vertical="center" wrapText="1"/>
    </xf>
    <xf numFmtId="49" fontId="7" fillId="6" borderId="1" xfId="0" applyNumberFormat="1" applyFont="1" applyFill="1" applyBorder="1" applyAlignment="1">
      <alignment horizontal="center" vertical="center" wrapText="1"/>
    </xf>
    <xf numFmtId="0" fontId="7" fillId="6" borderId="1" xfId="0" applyFont="1" applyFill="1" applyBorder="1" applyAlignment="1">
      <alignment horizontal="left" vertical="center" wrapText="1"/>
    </xf>
    <xf numFmtId="0" fontId="7" fillId="6" borderId="1" xfId="0" applyFont="1" applyFill="1" applyBorder="1" applyAlignment="1">
      <alignment horizontal="center" vertical="center"/>
    </xf>
    <xf numFmtId="0" fontId="8" fillId="6" borderId="1" xfId="0" applyFont="1" applyFill="1" applyBorder="1" applyAlignment="1">
      <alignment horizontal="center" vertical="center"/>
    </xf>
    <xf numFmtId="0" fontId="17" fillId="0" borderId="3" xfId="0" applyFont="1" applyBorder="1" applyAlignment="1">
      <alignment horizontal="left" vertical="center" wrapText="1"/>
    </xf>
    <xf numFmtId="0" fontId="17" fillId="0" borderId="1" xfId="0" applyFont="1" applyBorder="1" applyAlignment="1">
      <alignment vertical="center" wrapText="1"/>
    </xf>
    <xf numFmtId="2" fontId="23" fillId="0" borderId="1" xfId="0" applyNumberFormat="1" applyFont="1" applyBorder="1" applyAlignment="1">
      <alignment horizontal="center" vertical="center"/>
    </xf>
    <xf numFmtId="0" fontId="10" fillId="3" borderId="1" xfId="0" applyFont="1" applyFill="1" applyBorder="1" applyAlignment="1">
      <alignment horizontal="center" vertical="center" wrapText="1"/>
    </xf>
    <xf numFmtId="0" fontId="4" fillId="3" borderId="1" xfId="0" applyFont="1" applyFill="1" applyBorder="1" applyAlignment="1">
      <alignment horizontal="center" vertical="center" wrapText="1" shrinkToFit="1"/>
    </xf>
    <xf numFmtId="49" fontId="4"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shrinkToFit="1"/>
    </xf>
    <xf numFmtId="0" fontId="5" fillId="4" borderId="1" xfId="0" applyFont="1" applyFill="1" applyBorder="1" applyAlignment="1">
      <alignment horizontal="left" vertical="center" wrapText="1" shrinkToFi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2" xfId="0" applyFont="1" applyFill="1" applyBorder="1" applyAlignment="1">
      <alignment horizontal="left" vertical="center" wrapText="1"/>
    </xf>
    <xf numFmtId="0" fontId="6" fillId="3" borderId="1" xfId="0" applyFont="1" applyFill="1" applyBorder="1" applyAlignment="1">
      <alignment horizontal="center" vertical="center" wrapText="1"/>
    </xf>
    <xf numFmtId="2" fontId="17" fillId="5" borderId="1" xfId="0" applyNumberFormat="1" applyFont="1" applyFill="1" applyBorder="1" applyAlignment="1" applyProtection="1">
      <alignment horizontal="center" vertical="center" wrapText="1"/>
      <protection locked="0"/>
    </xf>
    <xf numFmtId="2" fontId="17" fillId="5" borderId="3" xfId="0" applyNumberFormat="1" applyFont="1" applyFill="1" applyBorder="1" applyAlignment="1" applyProtection="1">
      <alignment horizontal="center" vertical="center" wrapText="1"/>
      <protection locked="0"/>
    </xf>
    <xf numFmtId="2" fontId="17" fillId="5" borderId="4" xfId="0" applyNumberFormat="1" applyFont="1" applyFill="1" applyBorder="1" applyAlignment="1" applyProtection="1">
      <alignment horizontal="center" vertical="center" wrapText="1"/>
      <protection locked="0"/>
    </xf>
    <xf numFmtId="2" fontId="17" fillId="5" borderId="2" xfId="0" applyNumberFormat="1" applyFont="1" applyFill="1" applyBorder="1" applyAlignment="1" applyProtection="1">
      <alignment horizontal="center" vertical="center" wrapText="1"/>
      <protection locked="0"/>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7" fillId="5" borderId="2" xfId="0" applyFont="1" applyFill="1" applyBorder="1" applyAlignment="1">
      <alignment horizontal="center" vertical="center"/>
    </xf>
    <xf numFmtId="0" fontId="7" fillId="6" borderId="3" xfId="0" applyFont="1" applyFill="1" applyBorder="1" applyAlignment="1">
      <alignment horizontal="center" vertical="center"/>
    </xf>
    <xf numFmtId="0" fontId="7" fillId="6" borderId="4" xfId="0" applyFont="1" applyFill="1" applyBorder="1" applyAlignment="1">
      <alignment horizontal="center" vertical="center"/>
    </xf>
    <xf numFmtId="0" fontId="7" fillId="6" borderId="2" xfId="0" applyFont="1" applyFill="1" applyBorder="1" applyAlignment="1">
      <alignment horizontal="center" vertical="center"/>
    </xf>
    <xf numFmtId="1" fontId="7" fillId="5" borderId="3" xfId="0" applyNumberFormat="1" applyFont="1" applyFill="1" applyBorder="1" applyAlignment="1">
      <alignment horizontal="center" vertical="center"/>
    </xf>
    <xf numFmtId="1" fontId="7" fillId="5" borderId="4" xfId="0" applyNumberFormat="1" applyFont="1" applyFill="1" applyBorder="1" applyAlignment="1">
      <alignment horizontal="center" vertical="center"/>
    </xf>
    <xf numFmtId="1" fontId="7" fillId="5" borderId="2" xfId="0" applyNumberFormat="1" applyFont="1" applyFill="1" applyBorder="1" applyAlignment="1">
      <alignment horizontal="center" vertical="center"/>
    </xf>
  </cellXfs>
  <cellStyles count="7">
    <cellStyle name="Normal" xfId="0" builtinId="0"/>
    <cellStyle name="Normal 12" xfId="1" xr:uid="{00000000-0005-0000-0000-000001000000}"/>
    <cellStyle name="Normal 12 2" xfId="2" xr:uid="{00000000-0005-0000-0000-000002000000}"/>
    <cellStyle name="Normal 13" xfId="3" xr:uid="{00000000-0005-0000-0000-000003000000}"/>
    <cellStyle name="Normal 27" xfId="4" xr:uid="{00000000-0005-0000-0000-000004000000}"/>
    <cellStyle name="Normal 4" xfId="5" xr:uid="{00000000-0005-0000-0000-000005000000}"/>
    <cellStyle name="Normal 5" xfId="6" xr:uid="{00000000-0005-0000-0000-000006000000}"/>
  </cellStyles>
  <dxfs count="10">
    <dxf>
      <fill>
        <patternFill>
          <bgColor indexed="9"/>
        </patternFill>
      </fill>
    </dxf>
    <dxf>
      <fill>
        <patternFill>
          <bgColor indexed="10"/>
        </patternFill>
      </fill>
    </dxf>
    <dxf>
      <fill>
        <patternFill>
          <bgColor indexed="42"/>
        </patternFill>
      </fill>
    </dxf>
    <dxf>
      <fill>
        <patternFill>
          <bgColor indexed="41"/>
        </patternFill>
      </fill>
    </dxf>
    <dxf>
      <fill>
        <patternFill>
          <bgColor indexed="13"/>
        </patternFill>
      </fill>
    </dxf>
    <dxf>
      <fill>
        <patternFill>
          <bgColor indexed="10"/>
        </patternFill>
      </fill>
    </dxf>
    <dxf>
      <fill>
        <patternFill>
          <bgColor indexed="42"/>
        </patternFill>
      </fill>
    </dxf>
    <dxf>
      <fill>
        <patternFill>
          <bgColor indexed="41"/>
        </patternFill>
      </fill>
    </dxf>
    <dxf>
      <fill>
        <patternFill>
          <bgColor indexed="13"/>
        </patternFill>
      </fill>
    </dxf>
    <dxf>
      <fill>
        <patternFill>
          <bgColor indexed="10"/>
        </patternFill>
      </fill>
    </dxf>
  </dxfs>
  <tableStyles count="0" defaultTableStyle="TableStyleMedium9" defaultPivotStyle="PivotStyleLight16"/>
  <colors>
    <mruColors>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20731</xdr:rowOff>
    </xdr:from>
    <xdr:to>
      <xdr:col>1</xdr:col>
      <xdr:colOff>304800</xdr:colOff>
      <xdr:row>0</xdr:row>
      <xdr:rowOff>718297</xdr:rowOff>
    </xdr:to>
    <xdr:pic>
      <xdr:nvPicPr>
        <xdr:cNvPr id="2109" name="Picture 2" descr="C:\Users\Satadala Samanta\Desktop\images.jpg">
          <a:extLst>
            <a:ext uri="{FF2B5EF4-FFF2-40B4-BE49-F238E27FC236}">
              <a16:creationId xmlns:a16="http://schemas.microsoft.com/office/drawing/2014/main" id="{00000000-0008-0000-0000-00003D0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20731"/>
          <a:ext cx="932329" cy="69756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8"/>
  <sheetViews>
    <sheetView tabSelected="1" topLeftCell="A10" zoomScale="80" zoomScaleNormal="80" workbookViewId="0">
      <selection activeCell="A47" sqref="A47"/>
    </sheetView>
  </sheetViews>
  <sheetFormatPr defaultRowHeight="14.25"/>
  <cols>
    <col min="1" max="1" width="9.42578125" style="4" customWidth="1"/>
    <col min="2" max="2" width="76.85546875" style="1" customWidth="1"/>
    <col min="3" max="3" width="18.5703125" style="4" customWidth="1"/>
    <col min="4" max="4" width="11" style="4" customWidth="1"/>
    <col min="5" max="5" width="12.85546875" style="4" customWidth="1"/>
    <col min="6" max="6" width="17.42578125" style="4" customWidth="1"/>
    <col min="7" max="7" width="12.85546875" style="4" customWidth="1"/>
    <col min="8" max="8" width="14.42578125" style="4" customWidth="1"/>
    <col min="9" max="9" width="16.7109375" style="4" customWidth="1"/>
    <col min="10" max="10" width="17" style="4" customWidth="1"/>
    <col min="11" max="11" width="31" style="8" customWidth="1"/>
    <col min="12" max="16384" width="9.140625" style="1"/>
  </cols>
  <sheetData>
    <row r="1" spans="1:11" ht="70.5" customHeight="1">
      <c r="A1" s="48" t="s">
        <v>18</v>
      </c>
      <c r="B1" s="48"/>
      <c r="C1" s="48"/>
      <c r="D1" s="48"/>
      <c r="E1" s="48"/>
      <c r="F1" s="48"/>
      <c r="G1" s="48"/>
      <c r="H1" s="48"/>
      <c r="I1" s="48"/>
      <c r="J1" s="48"/>
      <c r="K1" s="48"/>
    </row>
    <row r="2" spans="1:11" ht="41.25" customHeight="1">
      <c r="A2" s="49" t="s">
        <v>69</v>
      </c>
      <c r="B2" s="49"/>
      <c r="C2" s="49"/>
      <c r="D2" s="49"/>
      <c r="E2" s="49"/>
      <c r="F2" s="49"/>
      <c r="G2" s="49"/>
      <c r="H2" s="49"/>
      <c r="I2" s="49"/>
      <c r="J2" s="49"/>
      <c r="K2" s="49"/>
    </row>
    <row r="3" spans="1:11" s="5" customFormat="1" ht="90" customHeight="1">
      <c r="A3" s="51" t="s">
        <v>0</v>
      </c>
      <c r="B3" s="51"/>
      <c r="C3" s="52" t="s">
        <v>70</v>
      </c>
      <c r="D3" s="52"/>
      <c r="E3" s="52"/>
      <c r="F3" s="52"/>
      <c r="G3" s="52"/>
      <c r="H3" s="52"/>
      <c r="I3" s="52"/>
      <c r="J3" s="52"/>
      <c r="K3" s="52"/>
    </row>
    <row r="4" spans="1:11" ht="41.25" customHeight="1">
      <c r="A4" s="50" t="s">
        <v>10</v>
      </c>
      <c r="B4" s="50"/>
      <c r="C4" s="50"/>
      <c r="D4" s="50"/>
      <c r="E4" s="50"/>
      <c r="F4" s="50"/>
      <c r="G4" s="50"/>
      <c r="H4" s="50"/>
      <c r="I4" s="50"/>
      <c r="J4" s="50"/>
      <c r="K4" s="50"/>
    </row>
    <row r="5" spans="1:11" ht="58.5" customHeight="1">
      <c r="A5" s="56" t="s">
        <v>1</v>
      </c>
      <c r="B5" s="56"/>
      <c r="C5" s="57"/>
      <c r="D5" s="57"/>
      <c r="E5" s="57"/>
      <c r="F5" s="57"/>
      <c r="G5" s="57"/>
      <c r="H5" s="57"/>
      <c r="I5" s="57"/>
      <c r="J5" s="57"/>
      <c r="K5" s="57"/>
    </row>
    <row r="6" spans="1:11" s="2" customFormat="1" ht="42" customHeight="1">
      <c r="A6" s="9" t="s">
        <v>2</v>
      </c>
      <c r="B6" s="12" t="s">
        <v>3</v>
      </c>
      <c r="C6" s="12" t="s">
        <v>11</v>
      </c>
      <c r="D6" s="11" t="s">
        <v>4</v>
      </c>
      <c r="E6" s="10" t="s">
        <v>5</v>
      </c>
      <c r="F6" s="12" t="s">
        <v>6</v>
      </c>
      <c r="G6" s="10" t="s">
        <v>7</v>
      </c>
      <c r="H6" s="12" t="s">
        <v>8</v>
      </c>
      <c r="I6" s="10" t="s">
        <v>12</v>
      </c>
      <c r="J6" s="12" t="s">
        <v>13</v>
      </c>
      <c r="K6" s="10" t="s">
        <v>9</v>
      </c>
    </row>
    <row r="7" spans="1:11" s="2" customFormat="1" ht="42" customHeight="1">
      <c r="A7" s="41" t="s">
        <v>17</v>
      </c>
      <c r="B7" s="42" t="s">
        <v>22</v>
      </c>
      <c r="C7" s="28">
        <v>1</v>
      </c>
      <c r="D7" s="43">
        <v>2</v>
      </c>
      <c r="E7" s="28">
        <v>3</v>
      </c>
      <c r="F7" s="43">
        <v>4</v>
      </c>
      <c r="G7" s="28">
        <v>5</v>
      </c>
      <c r="H7" s="43">
        <v>6</v>
      </c>
      <c r="I7" s="28">
        <v>7</v>
      </c>
      <c r="J7" s="43">
        <v>8</v>
      </c>
      <c r="K7" s="44">
        <v>9</v>
      </c>
    </row>
    <row r="8" spans="1:11" s="3" customFormat="1" ht="69.75" customHeight="1">
      <c r="A8" s="24">
        <v>1</v>
      </c>
      <c r="B8" s="45" t="s">
        <v>30</v>
      </c>
      <c r="C8" s="19"/>
      <c r="D8" s="19"/>
      <c r="E8" s="22" t="s">
        <v>19</v>
      </c>
      <c r="F8" s="19"/>
      <c r="G8" s="17">
        <v>0</v>
      </c>
      <c r="H8" s="19"/>
      <c r="I8" s="19"/>
      <c r="J8" s="17">
        <f>G8*I8/100</f>
        <v>0</v>
      </c>
      <c r="K8" s="17">
        <f>G8+J8</f>
        <v>0</v>
      </c>
    </row>
    <row r="9" spans="1:11" s="3" customFormat="1" ht="43.5" customHeight="1">
      <c r="A9" s="24">
        <v>2</v>
      </c>
      <c r="B9" s="37" t="s">
        <v>31</v>
      </c>
      <c r="C9" s="70"/>
      <c r="D9" s="71"/>
      <c r="E9" s="71"/>
      <c r="F9" s="71"/>
      <c r="G9" s="71"/>
      <c r="H9" s="71"/>
      <c r="I9" s="71"/>
      <c r="J9" s="71"/>
      <c r="K9" s="72"/>
    </row>
    <row r="10" spans="1:11" s="3" customFormat="1" ht="102" customHeight="1">
      <c r="A10" s="24" t="s">
        <v>33</v>
      </c>
      <c r="B10" s="40" t="s">
        <v>32</v>
      </c>
      <c r="C10" s="19"/>
      <c r="D10" s="21">
        <v>1</v>
      </c>
      <c r="E10" s="22" t="s">
        <v>65</v>
      </c>
      <c r="F10" s="19"/>
      <c r="G10" s="17">
        <f t="shared" ref="G10" si="0">D10*F10</f>
        <v>0</v>
      </c>
      <c r="H10" s="19"/>
      <c r="I10" s="19"/>
      <c r="J10" s="17">
        <f>G10*I10/100</f>
        <v>0</v>
      </c>
      <c r="K10" s="17">
        <f>G10+J10</f>
        <v>0</v>
      </c>
    </row>
    <row r="11" spans="1:11" s="3" customFormat="1" ht="77.25" customHeight="1">
      <c r="A11" s="24" t="s">
        <v>34</v>
      </c>
      <c r="B11" s="40" t="s">
        <v>35</v>
      </c>
      <c r="C11" s="19"/>
      <c r="D11" s="21">
        <v>130</v>
      </c>
      <c r="E11" s="22" t="s">
        <v>20</v>
      </c>
      <c r="F11" s="19"/>
      <c r="G11" s="17">
        <f t="shared" ref="G11:G21" si="1">D11*F11</f>
        <v>0</v>
      </c>
      <c r="H11" s="19"/>
      <c r="I11" s="19"/>
      <c r="J11" s="17">
        <f>G11*I11/100</f>
        <v>0</v>
      </c>
      <c r="K11" s="17">
        <f>G11+J11</f>
        <v>0</v>
      </c>
    </row>
    <row r="12" spans="1:11" s="3" customFormat="1" ht="51.75" customHeight="1">
      <c r="A12" s="24"/>
      <c r="B12" s="40" t="s">
        <v>36</v>
      </c>
      <c r="C12" s="19"/>
      <c r="D12" s="21">
        <v>1</v>
      </c>
      <c r="E12" s="22" t="s">
        <v>65</v>
      </c>
      <c r="F12" s="19"/>
      <c r="G12" s="17">
        <f t="shared" si="1"/>
        <v>0</v>
      </c>
      <c r="H12" s="19"/>
      <c r="I12" s="19"/>
      <c r="J12" s="17">
        <f t="shared" ref="J12:J21" si="2">G12*I12/100</f>
        <v>0</v>
      </c>
      <c r="K12" s="17">
        <f t="shared" ref="K12:K21" si="3">G12+J12</f>
        <v>0</v>
      </c>
    </row>
    <row r="13" spans="1:11" s="3" customFormat="1" ht="65.25" customHeight="1">
      <c r="A13" s="24" t="s">
        <v>37</v>
      </c>
      <c r="B13" s="40" t="s">
        <v>38</v>
      </c>
      <c r="C13" s="19"/>
      <c r="D13" s="21">
        <v>1</v>
      </c>
      <c r="E13" s="22" t="s">
        <v>66</v>
      </c>
      <c r="F13" s="19"/>
      <c r="G13" s="17">
        <f t="shared" ref="G13" si="4">D13*F13</f>
        <v>0</v>
      </c>
      <c r="H13" s="19"/>
      <c r="I13" s="19"/>
      <c r="J13" s="17">
        <f t="shared" ref="J13" si="5">G13*I13/100</f>
        <v>0</v>
      </c>
      <c r="K13" s="17">
        <f t="shared" ref="K13" si="6">G13+J13</f>
        <v>0</v>
      </c>
    </row>
    <row r="14" spans="1:11" s="3" customFormat="1" ht="62.25" customHeight="1">
      <c r="A14" s="24" t="s">
        <v>39</v>
      </c>
      <c r="B14" s="40" t="s">
        <v>74</v>
      </c>
      <c r="C14" s="19"/>
      <c r="D14" s="21">
        <v>36</v>
      </c>
      <c r="E14" s="22" t="s">
        <v>20</v>
      </c>
      <c r="F14" s="19"/>
      <c r="G14" s="17">
        <f t="shared" si="1"/>
        <v>0</v>
      </c>
      <c r="H14" s="19"/>
      <c r="I14" s="19"/>
      <c r="J14" s="17">
        <f t="shared" si="2"/>
        <v>0</v>
      </c>
      <c r="K14" s="17">
        <f t="shared" si="3"/>
        <v>0</v>
      </c>
    </row>
    <row r="15" spans="1:11" s="3" customFormat="1" ht="84.75" customHeight="1">
      <c r="A15" s="24" t="s">
        <v>40</v>
      </c>
      <c r="B15" s="40" t="s">
        <v>41</v>
      </c>
      <c r="C15" s="19"/>
      <c r="D15" s="21">
        <v>50</v>
      </c>
      <c r="E15" s="22" t="s">
        <v>20</v>
      </c>
      <c r="F15" s="19"/>
      <c r="G15" s="17">
        <f t="shared" si="1"/>
        <v>0</v>
      </c>
      <c r="H15" s="19"/>
      <c r="I15" s="19"/>
      <c r="J15" s="17">
        <f t="shared" si="2"/>
        <v>0</v>
      </c>
      <c r="K15" s="17">
        <f t="shared" si="3"/>
        <v>0</v>
      </c>
    </row>
    <row r="16" spans="1:11" s="3" customFormat="1" ht="54" customHeight="1">
      <c r="A16" s="24" t="s">
        <v>42</v>
      </c>
      <c r="B16" s="38" t="s">
        <v>43</v>
      </c>
      <c r="C16" s="19"/>
      <c r="D16" s="21">
        <v>1</v>
      </c>
      <c r="E16" s="22" t="s">
        <v>65</v>
      </c>
      <c r="F16" s="19"/>
      <c r="G16" s="17">
        <f t="shared" si="1"/>
        <v>0</v>
      </c>
      <c r="H16" s="19"/>
      <c r="I16" s="19"/>
      <c r="J16" s="17">
        <f t="shared" si="2"/>
        <v>0</v>
      </c>
      <c r="K16" s="17">
        <f t="shared" si="3"/>
        <v>0</v>
      </c>
    </row>
    <row r="17" spans="1:11" s="3" customFormat="1" ht="39.75" customHeight="1">
      <c r="A17" s="24" t="s">
        <v>44</v>
      </c>
      <c r="B17" s="39" t="s">
        <v>45</v>
      </c>
      <c r="C17" s="19"/>
      <c r="D17" s="21">
        <v>1</v>
      </c>
      <c r="E17" s="22" t="s">
        <v>66</v>
      </c>
      <c r="F17" s="19"/>
      <c r="G17" s="17">
        <f t="shared" si="1"/>
        <v>0</v>
      </c>
      <c r="H17" s="19"/>
      <c r="I17" s="19"/>
      <c r="J17" s="17">
        <f t="shared" si="2"/>
        <v>0</v>
      </c>
      <c r="K17" s="17">
        <f t="shared" si="3"/>
        <v>0</v>
      </c>
    </row>
    <row r="18" spans="1:11" s="3" customFormat="1" ht="39.75" customHeight="1">
      <c r="A18" s="24" t="s">
        <v>46</v>
      </c>
      <c r="B18" s="39" t="s">
        <v>47</v>
      </c>
      <c r="C18" s="19"/>
      <c r="D18" s="21">
        <v>1</v>
      </c>
      <c r="E18" s="22" t="s">
        <v>67</v>
      </c>
      <c r="F18" s="19"/>
      <c r="G18" s="17">
        <f t="shared" si="1"/>
        <v>0</v>
      </c>
      <c r="H18" s="19"/>
      <c r="I18" s="19"/>
      <c r="J18" s="17">
        <f t="shared" si="2"/>
        <v>0</v>
      </c>
      <c r="K18" s="17">
        <f t="shared" si="3"/>
        <v>0</v>
      </c>
    </row>
    <row r="19" spans="1:11" s="3" customFormat="1" ht="99" customHeight="1">
      <c r="A19" s="24">
        <v>5</v>
      </c>
      <c r="B19" s="46" t="s">
        <v>71</v>
      </c>
      <c r="C19" s="19"/>
      <c r="D19" s="21">
        <v>3</v>
      </c>
      <c r="E19" s="22" t="s">
        <v>68</v>
      </c>
      <c r="F19" s="19"/>
      <c r="G19" s="17">
        <f t="shared" si="1"/>
        <v>0</v>
      </c>
      <c r="H19" s="19"/>
      <c r="I19" s="19"/>
      <c r="J19" s="17">
        <f t="shared" si="2"/>
        <v>0</v>
      </c>
      <c r="K19" s="17">
        <f t="shared" si="3"/>
        <v>0</v>
      </c>
    </row>
    <row r="20" spans="1:11" s="3" customFormat="1" ht="58.5" customHeight="1">
      <c r="A20" s="24">
        <v>6</v>
      </c>
      <c r="B20" s="38" t="s">
        <v>48</v>
      </c>
      <c r="C20" s="19"/>
      <c r="D20" s="21">
        <v>2</v>
      </c>
      <c r="E20" s="22" t="s">
        <v>68</v>
      </c>
      <c r="F20" s="19"/>
      <c r="G20" s="17">
        <f t="shared" si="1"/>
        <v>0</v>
      </c>
      <c r="H20" s="19"/>
      <c r="I20" s="19"/>
      <c r="J20" s="17">
        <f t="shared" si="2"/>
        <v>0</v>
      </c>
      <c r="K20" s="17">
        <f t="shared" si="3"/>
        <v>0</v>
      </c>
    </row>
    <row r="21" spans="1:11" s="3" customFormat="1" ht="123" customHeight="1">
      <c r="A21" s="24">
        <v>7</v>
      </c>
      <c r="B21" s="39" t="s">
        <v>49</v>
      </c>
      <c r="C21" s="19"/>
      <c r="D21" s="21">
        <v>3</v>
      </c>
      <c r="E21" s="22" t="s">
        <v>68</v>
      </c>
      <c r="F21" s="19"/>
      <c r="G21" s="17">
        <f t="shared" si="1"/>
        <v>0</v>
      </c>
      <c r="H21" s="19"/>
      <c r="I21" s="19"/>
      <c r="J21" s="17">
        <f t="shared" si="2"/>
        <v>0</v>
      </c>
      <c r="K21" s="17">
        <f t="shared" si="3"/>
        <v>0</v>
      </c>
    </row>
    <row r="22" spans="1:11" s="3" customFormat="1" ht="66" customHeight="1">
      <c r="A22" s="24">
        <v>8</v>
      </c>
      <c r="B22" s="39" t="s">
        <v>50</v>
      </c>
      <c r="C22" s="19"/>
      <c r="D22" s="21">
        <v>1</v>
      </c>
      <c r="E22" s="22" t="s">
        <v>65</v>
      </c>
      <c r="F22" s="19"/>
      <c r="G22" s="17">
        <f t="shared" ref="G22:G34" si="7">D22*F22</f>
        <v>0</v>
      </c>
      <c r="H22" s="19"/>
      <c r="I22" s="19"/>
      <c r="J22" s="17">
        <f t="shared" ref="J22:J34" si="8">G22*I22/100</f>
        <v>0</v>
      </c>
      <c r="K22" s="17">
        <f t="shared" ref="K22:K34" si="9">G22+J22</f>
        <v>0</v>
      </c>
    </row>
    <row r="23" spans="1:11" s="3" customFormat="1" ht="40.5" customHeight="1">
      <c r="A23" s="20"/>
      <c r="B23" s="34" t="s">
        <v>21</v>
      </c>
      <c r="C23" s="19"/>
      <c r="D23" s="21"/>
      <c r="E23" s="64"/>
      <c r="F23" s="65"/>
      <c r="G23" s="65"/>
      <c r="H23" s="65"/>
      <c r="I23" s="65"/>
      <c r="J23" s="66"/>
      <c r="K23" s="33">
        <f>SUM(K8:K22)</f>
        <v>0</v>
      </c>
    </row>
    <row r="24" spans="1:11" s="3" customFormat="1" ht="44.25" customHeight="1">
      <c r="A24" s="25" t="s">
        <v>14</v>
      </c>
      <c r="B24" s="26" t="s">
        <v>23</v>
      </c>
      <c r="C24" s="27"/>
      <c r="D24" s="28"/>
      <c r="E24" s="67"/>
      <c r="F24" s="68"/>
      <c r="G24" s="68"/>
      <c r="H24" s="68"/>
      <c r="I24" s="68"/>
      <c r="J24" s="69"/>
      <c r="K24" s="29"/>
    </row>
    <row r="25" spans="1:11" s="3" customFormat="1" ht="107.25" customHeight="1">
      <c r="A25" s="23">
        <v>1</v>
      </c>
      <c r="B25" s="46" t="s">
        <v>51</v>
      </c>
      <c r="C25" s="19"/>
      <c r="D25" s="21">
        <v>1</v>
      </c>
      <c r="E25" s="22" t="s">
        <v>67</v>
      </c>
      <c r="F25" s="19"/>
      <c r="G25" s="17">
        <f t="shared" si="7"/>
        <v>0</v>
      </c>
      <c r="H25" s="19"/>
      <c r="I25" s="19"/>
      <c r="J25" s="17">
        <f t="shared" si="8"/>
        <v>0</v>
      </c>
      <c r="K25" s="17">
        <f t="shared" si="9"/>
        <v>0</v>
      </c>
    </row>
    <row r="26" spans="1:11" s="3" customFormat="1" ht="61.5" customHeight="1">
      <c r="A26" s="23">
        <v>2</v>
      </c>
      <c r="B26" s="46" t="s">
        <v>53</v>
      </c>
      <c r="C26" s="19"/>
      <c r="D26" s="21">
        <v>1</v>
      </c>
      <c r="E26" s="22" t="s">
        <v>67</v>
      </c>
      <c r="F26" s="19"/>
      <c r="G26" s="17">
        <f t="shared" si="7"/>
        <v>0</v>
      </c>
      <c r="H26" s="19"/>
      <c r="I26" s="19"/>
      <c r="J26" s="17">
        <f t="shared" si="8"/>
        <v>0</v>
      </c>
      <c r="K26" s="17">
        <f t="shared" si="9"/>
        <v>0</v>
      </c>
    </row>
    <row r="27" spans="1:11" s="3" customFormat="1" ht="61.5" customHeight="1">
      <c r="A27" s="23">
        <v>3</v>
      </c>
      <c r="B27" s="46" t="s">
        <v>52</v>
      </c>
      <c r="C27" s="19"/>
      <c r="D27" s="21">
        <v>1</v>
      </c>
      <c r="E27" s="22" t="s">
        <v>67</v>
      </c>
      <c r="F27" s="19"/>
      <c r="G27" s="17">
        <f t="shared" ref="G27:G33" si="10">D27*F27</f>
        <v>0</v>
      </c>
      <c r="H27" s="19"/>
      <c r="I27" s="19"/>
      <c r="J27" s="17">
        <f t="shared" ref="J27:J33" si="11">G27*I27/100</f>
        <v>0</v>
      </c>
      <c r="K27" s="17">
        <f t="shared" ref="K27:K33" si="12">G27+J27</f>
        <v>0</v>
      </c>
    </row>
    <row r="28" spans="1:11" s="3" customFormat="1" ht="42.75" customHeight="1">
      <c r="A28" s="23">
        <v>4</v>
      </c>
      <c r="B28" s="46" t="s">
        <v>73</v>
      </c>
      <c r="C28" s="19"/>
      <c r="D28" s="21">
        <v>1</v>
      </c>
      <c r="E28" s="22" t="s">
        <v>67</v>
      </c>
      <c r="F28" s="19"/>
      <c r="G28" s="17">
        <f t="shared" si="10"/>
        <v>0</v>
      </c>
      <c r="H28" s="19"/>
      <c r="I28" s="19"/>
      <c r="J28" s="17">
        <f t="shared" si="11"/>
        <v>0</v>
      </c>
      <c r="K28" s="17">
        <f t="shared" si="12"/>
        <v>0</v>
      </c>
    </row>
    <row r="29" spans="1:11" s="3" customFormat="1" ht="61.5" customHeight="1">
      <c r="A29" s="23">
        <v>5</v>
      </c>
      <c r="B29" s="46" t="s">
        <v>72</v>
      </c>
      <c r="C29" s="19"/>
      <c r="D29" s="21">
        <v>1</v>
      </c>
      <c r="E29" s="22" t="s">
        <v>67</v>
      </c>
      <c r="F29" s="19"/>
      <c r="G29" s="17">
        <f t="shared" si="10"/>
        <v>0</v>
      </c>
      <c r="H29" s="19"/>
      <c r="I29" s="19"/>
      <c r="J29" s="17">
        <f t="shared" si="11"/>
        <v>0</v>
      </c>
      <c r="K29" s="17">
        <f t="shared" si="12"/>
        <v>0</v>
      </c>
    </row>
    <row r="30" spans="1:11" s="3" customFormat="1" ht="32.25" customHeight="1">
      <c r="A30" s="23">
        <v>6</v>
      </c>
      <c r="B30" s="46" t="s">
        <v>54</v>
      </c>
      <c r="C30" s="19"/>
      <c r="D30" s="21">
        <v>1</v>
      </c>
      <c r="E30" s="22" t="s">
        <v>67</v>
      </c>
      <c r="F30" s="19"/>
      <c r="G30" s="17">
        <f t="shared" si="10"/>
        <v>0</v>
      </c>
      <c r="H30" s="19"/>
      <c r="I30" s="19"/>
      <c r="J30" s="17">
        <f t="shared" si="11"/>
        <v>0</v>
      </c>
      <c r="K30" s="17">
        <f t="shared" si="12"/>
        <v>0</v>
      </c>
    </row>
    <row r="31" spans="1:11" s="3" customFormat="1" ht="57" customHeight="1">
      <c r="A31" s="23">
        <v>7</v>
      </c>
      <c r="B31" s="46" t="s">
        <v>55</v>
      </c>
      <c r="C31" s="19"/>
      <c r="D31" s="21">
        <v>1</v>
      </c>
      <c r="E31" s="22" t="s">
        <v>67</v>
      </c>
      <c r="F31" s="19"/>
      <c r="G31" s="17">
        <f t="shared" si="10"/>
        <v>0</v>
      </c>
      <c r="H31" s="19"/>
      <c r="I31" s="19"/>
      <c r="J31" s="17">
        <f t="shared" si="11"/>
        <v>0</v>
      </c>
      <c r="K31" s="17">
        <f t="shared" si="12"/>
        <v>0</v>
      </c>
    </row>
    <row r="32" spans="1:11" s="3" customFormat="1" ht="42.75" customHeight="1">
      <c r="A32" s="23">
        <v>8</v>
      </c>
      <c r="B32" s="46" t="s">
        <v>56</v>
      </c>
      <c r="C32" s="19"/>
      <c r="D32" s="21">
        <v>1</v>
      </c>
      <c r="E32" s="22" t="s">
        <v>67</v>
      </c>
      <c r="F32" s="19"/>
      <c r="G32" s="17">
        <f t="shared" si="10"/>
        <v>0</v>
      </c>
      <c r="H32" s="19"/>
      <c r="I32" s="19"/>
      <c r="J32" s="17">
        <f t="shared" si="11"/>
        <v>0</v>
      </c>
      <c r="K32" s="17">
        <f t="shared" si="12"/>
        <v>0</v>
      </c>
    </row>
    <row r="33" spans="1:11" s="3" customFormat="1" ht="51.75" customHeight="1">
      <c r="A33" s="23">
        <v>9</v>
      </c>
      <c r="B33" s="46" t="s">
        <v>57</v>
      </c>
      <c r="C33" s="19"/>
      <c r="D33" s="21">
        <v>1</v>
      </c>
      <c r="E33" s="22" t="s">
        <v>67</v>
      </c>
      <c r="F33" s="19"/>
      <c r="G33" s="17">
        <f t="shared" si="10"/>
        <v>0</v>
      </c>
      <c r="H33" s="19"/>
      <c r="I33" s="19"/>
      <c r="J33" s="17">
        <f t="shared" si="11"/>
        <v>0</v>
      </c>
      <c r="K33" s="17">
        <f t="shared" si="12"/>
        <v>0</v>
      </c>
    </row>
    <row r="34" spans="1:11" s="3" customFormat="1" ht="66" customHeight="1">
      <c r="A34" s="23">
        <v>10</v>
      </c>
      <c r="B34" s="46" t="s">
        <v>58</v>
      </c>
      <c r="C34" s="19"/>
      <c r="D34" s="21">
        <v>1</v>
      </c>
      <c r="E34" s="22" t="s">
        <v>67</v>
      </c>
      <c r="F34" s="19"/>
      <c r="G34" s="17">
        <f t="shared" si="7"/>
        <v>0</v>
      </c>
      <c r="H34" s="19"/>
      <c r="I34" s="19"/>
      <c r="J34" s="17">
        <f t="shared" si="8"/>
        <v>0</v>
      </c>
      <c r="K34" s="17">
        <f t="shared" si="9"/>
        <v>0</v>
      </c>
    </row>
    <row r="35" spans="1:11" s="3" customFormat="1" ht="43.5" customHeight="1">
      <c r="A35" s="23">
        <v>11</v>
      </c>
      <c r="B35" s="46" t="s">
        <v>59</v>
      </c>
      <c r="C35" s="19"/>
      <c r="D35" s="21">
        <v>50</v>
      </c>
      <c r="E35" s="22" t="s">
        <v>20</v>
      </c>
      <c r="F35" s="19"/>
      <c r="G35" s="17">
        <f t="shared" ref="G35:G42" si="13">D35*F35</f>
        <v>0</v>
      </c>
      <c r="H35" s="19"/>
      <c r="I35" s="19"/>
      <c r="J35" s="17">
        <f t="shared" ref="J35:J42" si="14">G35*I35/100</f>
        <v>0</v>
      </c>
      <c r="K35" s="17">
        <f t="shared" ref="K35:K40" si="15">G35+J35</f>
        <v>0</v>
      </c>
    </row>
    <row r="36" spans="1:11" s="3" customFormat="1" ht="55.5" customHeight="1">
      <c r="A36" s="23">
        <v>12</v>
      </c>
      <c r="B36" s="46" t="s">
        <v>60</v>
      </c>
      <c r="C36" s="19"/>
      <c r="D36" s="21">
        <v>36</v>
      </c>
      <c r="E36" s="22" t="s">
        <v>20</v>
      </c>
      <c r="F36" s="19"/>
      <c r="G36" s="17">
        <f t="shared" si="13"/>
        <v>0</v>
      </c>
      <c r="H36" s="19"/>
      <c r="I36" s="19"/>
      <c r="J36" s="17">
        <f t="shared" si="14"/>
        <v>0</v>
      </c>
      <c r="K36" s="17">
        <f t="shared" si="15"/>
        <v>0</v>
      </c>
    </row>
    <row r="37" spans="1:11" s="3" customFormat="1" ht="81.75" customHeight="1">
      <c r="A37" s="23">
        <v>13</v>
      </c>
      <c r="B37" s="46" t="s">
        <v>24</v>
      </c>
      <c r="C37" s="19"/>
      <c r="D37" s="21">
        <v>1</v>
      </c>
      <c r="E37" s="22" t="s">
        <v>67</v>
      </c>
      <c r="F37" s="19"/>
      <c r="G37" s="17">
        <f t="shared" si="13"/>
        <v>0</v>
      </c>
      <c r="H37" s="19"/>
      <c r="I37" s="19"/>
      <c r="J37" s="17">
        <f t="shared" si="14"/>
        <v>0</v>
      </c>
      <c r="K37" s="17">
        <f t="shared" si="15"/>
        <v>0</v>
      </c>
    </row>
    <row r="38" spans="1:11" s="3" customFormat="1" ht="50.25" customHeight="1">
      <c r="A38" s="23">
        <v>14</v>
      </c>
      <c r="B38" s="46" t="s">
        <v>61</v>
      </c>
      <c r="C38" s="19"/>
      <c r="D38" s="21">
        <v>1</v>
      </c>
      <c r="E38" s="22" t="s">
        <v>67</v>
      </c>
      <c r="F38" s="19"/>
      <c r="G38" s="17">
        <f t="shared" si="13"/>
        <v>0</v>
      </c>
      <c r="H38" s="19"/>
      <c r="I38" s="19"/>
      <c r="J38" s="17">
        <f t="shared" si="14"/>
        <v>0</v>
      </c>
      <c r="K38" s="17">
        <f t="shared" si="15"/>
        <v>0</v>
      </c>
    </row>
    <row r="39" spans="1:11" s="3" customFormat="1" ht="50.25" customHeight="1">
      <c r="A39" s="23">
        <v>15</v>
      </c>
      <c r="B39" s="46" t="s">
        <v>64</v>
      </c>
      <c r="C39" s="19"/>
      <c r="D39" s="21">
        <v>1</v>
      </c>
      <c r="E39" s="22" t="s">
        <v>67</v>
      </c>
      <c r="F39" s="19"/>
      <c r="G39" s="17">
        <f t="shared" si="13"/>
        <v>0</v>
      </c>
      <c r="H39" s="19"/>
      <c r="I39" s="19"/>
      <c r="J39" s="17">
        <f t="shared" si="14"/>
        <v>0</v>
      </c>
      <c r="K39" s="17">
        <f t="shared" si="15"/>
        <v>0</v>
      </c>
    </row>
    <row r="40" spans="1:11" s="3" customFormat="1" ht="57" customHeight="1">
      <c r="A40" s="23">
        <v>16</v>
      </c>
      <c r="B40" s="39" t="s">
        <v>63</v>
      </c>
      <c r="C40" s="19"/>
      <c r="D40" s="21">
        <v>1</v>
      </c>
      <c r="E40" s="22" t="s">
        <v>67</v>
      </c>
      <c r="F40" s="19"/>
      <c r="G40" s="17">
        <f t="shared" si="13"/>
        <v>0</v>
      </c>
      <c r="H40" s="19"/>
      <c r="I40" s="19"/>
      <c r="J40" s="17">
        <f t="shared" si="14"/>
        <v>0</v>
      </c>
      <c r="K40" s="17">
        <f t="shared" si="15"/>
        <v>0</v>
      </c>
    </row>
    <row r="41" spans="1:11" s="3" customFormat="1" ht="42.75" customHeight="1">
      <c r="A41" s="23"/>
      <c r="B41" s="30" t="s">
        <v>25</v>
      </c>
      <c r="C41" s="19"/>
      <c r="D41" s="21"/>
      <c r="E41" s="22"/>
      <c r="F41" s="19"/>
      <c r="G41" s="17"/>
      <c r="H41" s="19"/>
      <c r="I41" s="19"/>
      <c r="J41" s="17"/>
      <c r="K41" s="47">
        <f>SUM(K25:K40)</f>
        <v>0</v>
      </c>
    </row>
    <row r="42" spans="1:11" s="3" customFormat="1" ht="61.5" customHeight="1">
      <c r="A42" s="24" t="s">
        <v>62</v>
      </c>
      <c r="B42" s="46" t="s">
        <v>26</v>
      </c>
      <c r="C42" s="19"/>
      <c r="D42" s="21">
        <v>1</v>
      </c>
      <c r="E42" s="22" t="s">
        <v>67</v>
      </c>
      <c r="F42" s="19"/>
      <c r="G42" s="17">
        <f t="shared" si="13"/>
        <v>0</v>
      </c>
      <c r="H42" s="19"/>
      <c r="I42" s="19"/>
      <c r="J42" s="17">
        <f t="shared" si="14"/>
        <v>0</v>
      </c>
      <c r="K42" s="17">
        <f>G42+J42</f>
        <v>0</v>
      </c>
    </row>
    <row r="43" spans="1:11" s="3" customFormat="1" ht="45" customHeight="1">
      <c r="A43" s="16"/>
      <c r="B43" s="31" t="s">
        <v>29</v>
      </c>
      <c r="C43" s="61"/>
      <c r="D43" s="62"/>
      <c r="E43" s="62"/>
      <c r="F43" s="62"/>
      <c r="G43" s="62"/>
      <c r="H43" s="62"/>
      <c r="I43" s="62"/>
      <c r="J43" s="63"/>
      <c r="K43" s="17">
        <f>K42</f>
        <v>0</v>
      </c>
    </row>
    <row r="44" spans="1:11" s="3" customFormat="1" ht="45" customHeight="1">
      <c r="A44" s="16"/>
      <c r="B44" s="32" t="s">
        <v>27</v>
      </c>
      <c r="C44" s="61"/>
      <c r="D44" s="62"/>
      <c r="E44" s="62"/>
      <c r="F44" s="62"/>
      <c r="G44" s="62"/>
      <c r="H44" s="62"/>
      <c r="I44" s="62"/>
      <c r="J44" s="63"/>
      <c r="K44" s="33">
        <f>K41+K43</f>
        <v>0</v>
      </c>
    </row>
    <row r="45" spans="1:11" s="3" customFormat="1" ht="57" customHeight="1">
      <c r="A45" s="14"/>
      <c r="B45" s="18" t="s">
        <v>28</v>
      </c>
      <c r="C45" s="61"/>
      <c r="D45" s="62"/>
      <c r="E45" s="62"/>
      <c r="F45" s="62"/>
      <c r="G45" s="62"/>
      <c r="H45" s="62"/>
      <c r="I45" s="62"/>
      <c r="J45" s="63"/>
      <c r="K45" s="15">
        <f>SUM(G25:G42)*0.01</f>
        <v>0</v>
      </c>
    </row>
    <row r="46" spans="1:11" s="3" customFormat="1" ht="55.5" customHeight="1">
      <c r="A46" s="13"/>
      <c r="B46" s="35" t="s">
        <v>16</v>
      </c>
      <c r="C46" s="58"/>
      <c r="D46" s="59"/>
      <c r="E46" s="59"/>
      <c r="F46" s="59"/>
      <c r="G46" s="59"/>
      <c r="H46" s="59"/>
      <c r="I46" s="59"/>
      <c r="J46" s="60"/>
      <c r="K46" s="36">
        <f>K23+K44+K45</f>
        <v>0</v>
      </c>
    </row>
    <row r="47" spans="1:11" s="3" customFormat="1" ht="55.5" customHeight="1">
      <c r="A47" s="13"/>
      <c r="B47" s="53" t="s">
        <v>15</v>
      </c>
      <c r="C47" s="54"/>
      <c r="D47" s="54"/>
      <c r="E47" s="54"/>
      <c r="F47" s="54"/>
      <c r="G47" s="54"/>
      <c r="H47" s="54"/>
      <c r="I47" s="54"/>
      <c r="J47" s="54"/>
      <c r="K47" s="55"/>
    </row>
    <row r="48" spans="1:11" s="3" customFormat="1" ht="55.5" customHeight="1"/>
    <row r="49" spans="1:11" s="3" customFormat="1" ht="55.5" customHeight="1"/>
    <row r="50" spans="1:11" s="3" customFormat="1" ht="55.5" customHeight="1"/>
    <row r="51" spans="1:11" s="3" customFormat="1" ht="55.5" customHeight="1"/>
    <row r="52" spans="1:11" s="3" customFormat="1"/>
    <row r="53" spans="1:11" s="3" customFormat="1" ht="55.5" customHeight="1"/>
    <row r="54" spans="1:11" s="3" customFormat="1" ht="55.5" customHeight="1"/>
    <row r="55" spans="1:11" s="3" customFormat="1" ht="55.5" customHeight="1"/>
    <row r="56" spans="1:11" s="3" customFormat="1" ht="55.5" customHeight="1"/>
    <row r="57" spans="1:11" s="3" customFormat="1" ht="55.5" customHeight="1"/>
    <row r="58" spans="1:11" s="3" customFormat="1" ht="35.25" customHeight="1"/>
    <row r="59" spans="1:11" s="3" customFormat="1" ht="41.25" customHeight="1"/>
    <row r="60" spans="1:11" s="3" customFormat="1" ht="41.25" customHeight="1"/>
    <row r="61" spans="1:11" s="3" customFormat="1" ht="36.75" customHeight="1">
      <c r="A61" s="4"/>
      <c r="B61" s="6"/>
      <c r="C61" s="7"/>
      <c r="D61" s="7"/>
      <c r="E61" s="7"/>
      <c r="F61" s="7"/>
      <c r="G61" s="7"/>
      <c r="H61" s="7"/>
      <c r="I61" s="7"/>
      <c r="J61" s="7"/>
      <c r="K61" s="7"/>
    </row>
    <row r="62" spans="1:11" ht="42.75" customHeight="1">
      <c r="B62" s="6"/>
      <c r="C62" s="7"/>
      <c r="D62" s="7"/>
      <c r="E62" s="7"/>
      <c r="F62" s="7"/>
      <c r="G62" s="7"/>
      <c r="H62" s="7"/>
      <c r="I62" s="7"/>
      <c r="J62" s="7"/>
      <c r="K62" s="7"/>
    </row>
    <row r="63" spans="1:11" ht="42" customHeight="1">
      <c r="K63" s="4"/>
    </row>
    <row r="64" spans="1:11" ht="20.25" customHeight="1">
      <c r="K64" s="4"/>
    </row>
    <row r="65" spans="11:11">
      <c r="K65" s="4"/>
    </row>
    <row r="66" spans="11:11">
      <c r="K66" s="4"/>
    </row>
    <row r="67" spans="11:11">
      <c r="K67" s="4"/>
    </row>
    <row r="68" spans="11:11">
      <c r="K68" s="4"/>
    </row>
    <row r="69" spans="11:11">
      <c r="K69" s="4"/>
    </row>
    <row r="70" spans="11:11">
      <c r="K70" s="4"/>
    </row>
    <row r="71" spans="11:11">
      <c r="K71" s="4"/>
    </row>
    <row r="72" spans="11:11">
      <c r="K72" s="4"/>
    </row>
    <row r="73" spans="11:11">
      <c r="K73" s="4"/>
    </row>
    <row r="74" spans="11:11">
      <c r="K74" s="4"/>
    </row>
    <row r="75" spans="11:11">
      <c r="K75" s="4"/>
    </row>
    <row r="76" spans="11:11">
      <c r="K76" s="4"/>
    </row>
    <row r="77" spans="11:11">
      <c r="K77" s="4"/>
    </row>
    <row r="78" spans="11:11">
      <c r="K78" s="4"/>
    </row>
    <row r="79" spans="11:11">
      <c r="K79" s="4"/>
    </row>
    <row r="80" spans="11:11">
      <c r="K80" s="4"/>
    </row>
    <row r="81" spans="11:11">
      <c r="K81" s="4"/>
    </row>
    <row r="82" spans="11:11">
      <c r="K82" s="4"/>
    </row>
    <row r="83" spans="11:11">
      <c r="K83" s="4"/>
    </row>
    <row r="84" spans="11:11">
      <c r="K84" s="4"/>
    </row>
    <row r="85" spans="11:11">
      <c r="K85" s="4"/>
    </row>
    <row r="86" spans="11:11">
      <c r="K86" s="4"/>
    </row>
    <row r="87" spans="11:11">
      <c r="K87" s="4"/>
    </row>
    <row r="88" spans="11:11">
      <c r="K88" s="4"/>
    </row>
    <row r="89" spans="11:11">
      <c r="K89" s="4"/>
    </row>
    <row r="90" spans="11:11">
      <c r="K90" s="4"/>
    </row>
    <row r="91" spans="11:11">
      <c r="K91" s="4"/>
    </row>
    <row r="92" spans="11:11">
      <c r="K92" s="4"/>
    </row>
    <row r="93" spans="11:11">
      <c r="K93" s="4"/>
    </row>
    <row r="94" spans="11:11">
      <c r="K94" s="4"/>
    </row>
    <row r="95" spans="11:11">
      <c r="K95" s="4"/>
    </row>
    <row r="96" spans="11:11">
      <c r="K96" s="4"/>
    </row>
    <row r="97" spans="11:11">
      <c r="K97" s="4"/>
    </row>
    <row r="98" spans="11:11">
      <c r="K98" s="4"/>
    </row>
  </sheetData>
  <sheetProtection algorithmName="SHA-512" hashValue="hQjDXGzZcyXkT2Zi3Uoq2vZnttWkwMfPmleH8u5BbKwISJqLHLGyz0ZMCOPuE/48hQ/b9pbO6ox22rvNm024cg==" saltValue="8QVa5sJvzc3VzDx9pFsQ/Q==" spinCount="100000" sheet="1" objects="1" scenarios="1"/>
  <mergeCells count="15">
    <mergeCell ref="B47:K47"/>
    <mergeCell ref="A5:B5"/>
    <mergeCell ref="C5:K5"/>
    <mergeCell ref="C46:J46"/>
    <mergeCell ref="C45:J45"/>
    <mergeCell ref="C43:J43"/>
    <mergeCell ref="C44:J44"/>
    <mergeCell ref="E23:J23"/>
    <mergeCell ref="E24:J24"/>
    <mergeCell ref="C9:K9"/>
    <mergeCell ref="A1:K1"/>
    <mergeCell ref="A2:K2"/>
    <mergeCell ref="A4:K4"/>
    <mergeCell ref="A3:B3"/>
    <mergeCell ref="C3:K3"/>
  </mergeCells>
  <phoneticPr fontId="0" type="noConversion"/>
  <conditionalFormatting sqref="C5 F8 H8:I8 F10:F22 H10:I22 C10:C42 F25:F42 H25:I42 C46">
    <cfRule type="expression" priority="61" stopIfTrue="1">
      <formula>NOT(ISERROR(SEARCH("Minus Item",C5)))</formula>
    </cfRule>
    <cfRule type="expression" dxfId="9" priority="62" stopIfTrue="1">
      <formula>NOT(ISERROR(SEARCH("Minus Item",C5)))</formula>
    </cfRule>
    <cfRule type="expression" dxfId="8" priority="63" stopIfTrue="1">
      <formula>LEN(TRIM(C5))=0</formula>
    </cfRule>
    <cfRule type="expression" dxfId="7" priority="64" stopIfTrue="1">
      <formula>LEN(TRIM(C5))&gt;0</formula>
    </cfRule>
    <cfRule type="expression" dxfId="6" priority="65" stopIfTrue="1">
      <formula>LEN(TRIM(C5))&gt;0</formula>
    </cfRule>
  </conditionalFormatting>
  <conditionalFormatting sqref="C8:D8">
    <cfRule type="expression" priority="1" stopIfTrue="1">
      <formula>NOT(ISERROR(SEARCH("Minus Item",C8)))</formula>
    </cfRule>
    <cfRule type="expression" dxfId="5" priority="2" stopIfTrue="1">
      <formula>NOT(ISERROR(SEARCH("Minus Item",C8)))</formula>
    </cfRule>
    <cfRule type="expression" dxfId="4" priority="3" stopIfTrue="1">
      <formula>LEN(TRIM(C8))=0</formula>
    </cfRule>
    <cfRule type="expression" dxfId="3" priority="4" stopIfTrue="1">
      <formula>LEN(TRIM(C8))&gt;0</formula>
    </cfRule>
    <cfRule type="expression" dxfId="2" priority="5" stopIfTrue="1">
      <formula>LEN(TRIM(C8))&gt;0</formula>
    </cfRule>
  </conditionalFormatting>
  <conditionalFormatting sqref="K45:K46">
    <cfRule type="cellIs" dxfId="1" priority="3056" stopIfTrue="1" operator="lessThan">
      <formula>0</formula>
    </cfRule>
    <cfRule type="cellIs" dxfId="0" priority="3057" stopIfTrue="1" operator="greaterThan">
      <formula>0</formula>
    </cfRule>
  </conditionalFormatting>
  <pageMargins left="0.74803149606299202" right="0.74803149606299202" top="0.234251969" bottom="0.234251969" header="0.511811023622047" footer="0.511811023622047"/>
  <pageSetup paperSize="9" scale="5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Bid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TAPAS</dc:creator>
  <cp:lastModifiedBy>killbox56 .</cp:lastModifiedBy>
  <cp:lastPrinted>2026-08-03T07:48:50Z</cp:lastPrinted>
  <dcterms:created xsi:type="dcterms:W3CDTF">2008-05-08T09:44:57Z</dcterms:created>
  <dcterms:modified xsi:type="dcterms:W3CDTF">2026-08-07T04:26:34Z</dcterms:modified>
</cp:coreProperties>
</file>